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Обоснование!$A$17:$AD$47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Обоснование!$A$1:$AD$69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46" i="1" l="1"/>
  <c r="AC46" i="1" s="1"/>
  <c r="AA46" i="1"/>
  <c r="AB45" i="1"/>
  <c r="AC45" i="1" s="1"/>
  <c r="AA45" i="1"/>
  <c r="AB44" i="1"/>
  <c r="AC44" i="1" s="1"/>
  <c r="AA44" i="1"/>
  <c r="K43" i="1"/>
  <c r="AA43" i="1" s="1"/>
  <c r="AA42" i="1"/>
  <c r="K42" i="1"/>
  <c r="AB42" i="1" s="1"/>
  <c r="K41" i="1"/>
  <c r="AA41" i="1" s="1"/>
  <c r="AA40" i="1"/>
  <c r="K40" i="1"/>
  <c r="AB40" i="1" s="1"/>
  <c r="K39" i="1"/>
  <c r="AA39" i="1" s="1"/>
  <c r="AA38" i="1"/>
  <c r="K38" i="1"/>
  <c r="AB38" i="1" s="1"/>
  <c r="K37" i="1"/>
  <c r="AA37" i="1" s="1"/>
  <c r="AA36" i="1"/>
  <c r="K36" i="1"/>
  <c r="AB36" i="1" s="1"/>
  <c r="K35" i="1"/>
  <c r="AA35" i="1" s="1"/>
  <c r="AA34" i="1"/>
  <c r="K34" i="1"/>
  <c r="AB34" i="1" s="1"/>
  <c r="K33" i="1"/>
  <c r="AA33" i="1" s="1"/>
  <c r="AA32" i="1"/>
  <c r="K32" i="1"/>
  <c r="AB32" i="1" s="1"/>
  <c r="K31" i="1"/>
  <c r="AA31" i="1" s="1"/>
  <c r="AA30" i="1"/>
  <c r="K30" i="1"/>
  <c r="AB30" i="1" s="1"/>
  <c r="K29" i="1"/>
  <c r="AA29" i="1" s="1"/>
  <c r="AA28" i="1"/>
  <c r="K28" i="1"/>
  <c r="AB28" i="1" s="1"/>
  <c r="K27" i="1"/>
  <c r="AA27" i="1" s="1"/>
  <c r="AA26" i="1"/>
  <c r="K26" i="1"/>
  <c r="AB26" i="1" s="1"/>
  <c r="K25" i="1"/>
  <c r="AA25" i="1" s="1"/>
  <c r="AA24" i="1"/>
  <c r="K24" i="1"/>
  <c r="AB24" i="1" s="1"/>
  <c r="K23" i="1"/>
  <c r="AA23" i="1" s="1"/>
  <c r="AA22" i="1"/>
  <c r="K22" i="1"/>
  <c r="AB22" i="1" s="1"/>
  <c r="K21" i="1"/>
  <c r="AA21" i="1" s="1"/>
  <c r="AA20" i="1"/>
  <c r="K20" i="1"/>
  <c r="AB20" i="1" s="1"/>
  <c r="K19" i="1"/>
  <c r="AA19" i="1" s="1"/>
  <c r="AA18" i="1"/>
  <c r="K18" i="1"/>
  <c r="AB18" i="1" s="1"/>
  <c r="AD20" i="1" l="1"/>
  <c r="AC20" i="1"/>
  <c r="AD24" i="1"/>
  <c r="AC24" i="1"/>
  <c r="AD28" i="1"/>
  <c r="AC28" i="1"/>
  <c r="AD32" i="1"/>
  <c r="AC32" i="1"/>
  <c r="AD36" i="1"/>
  <c r="AC36" i="1"/>
  <c r="AD40" i="1"/>
  <c r="AC40" i="1"/>
  <c r="AD18" i="1"/>
  <c r="AC18" i="1"/>
  <c r="AD22" i="1"/>
  <c r="AC22" i="1"/>
  <c r="AD26" i="1"/>
  <c r="AC26" i="1"/>
  <c r="AD30" i="1"/>
  <c r="AC30" i="1"/>
  <c r="AD34" i="1"/>
  <c r="AC34" i="1"/>
  <c r="AD38" i="1"/>
  <c r="AC38" i="1"/>
  <c r="AD42" i="1"/>
  <c r="AC42" i="1"/>
  <c r="AB21" i="1"/>
  <c r="AB25" i="1"/>
  <c r="AB27" i="1"/>
  <c r="AB29" i="1"/>
  <c r="AB31" i="1"/>
  <c r="AB35" i="1"/>
  <c r="AB39" i="1"/>
  <c r="AB41" i="1"/>
  <c r="AD44" i="1"/>
  <c r="AD46" i="1"/>
  <c r="AB19" i="1"/>
  <c r="AB23" i="1"/>
  <c r="AB33" i="1"/>
  <c r="AB37" i="1"/>
  <c r="AB43" i="1"/>
  <c r="AD45" i="1"/>
  <c r="AC43" i="1" l="1"/>
  <c r="AD43" i="1"/>
  <c r="AC19" i="1"/>
  <c r="AD19" i="1"/>
  <c r="AC37" i="1"/>
  <c r="AD37" i="1"/>
  <c r="AC23" i="1"/>
  <c r="AD23" i="1"/>
  <c r="AC41" i="1"/>
  <c r="AD41" i="1"/>
  <c r="AC35" i="1"/>
  <c r="AD35" i="1"/>
  <c r="AC29" i="1"/>
  <c r="AD29" i="1"/>
  <c r="AC25" i="1"/>
  <c r="AD25" i="1"/>
  <c r="AC33" i="1"/>
  <c r="AD33" i="1"/>
  <c r="AC39" i="1"/>
  <c r="AD39" i="1"/>
  <c r="AC31" i="1"/>
  <c r="AD31" i="1"/>
  <c r="AC27" i="1"/>
  <c r="AD27" i="1"/>
  <c r="AC21" i="1"/>
  <c r="AC47" i="1" s="1"/>
  <c r="AD21" i="1"/>
</calcChain>
</file>

<file path=xl/comments1.xml><?xml version="1.0" encoding="utf-8"?>
<comments xmlns="http://schemas.openxmlformats.org/spreadsheetml/2006/main">
  <authors>
    <author/>
  </authors>
  <commentList>
    <comment ref="Q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<sst xmlns="http://schemas.openxmlformats.org/spreadsheetml/2006/main" count="167" uniqueCount="135">
  <si>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</si>
  <si>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</si>
  <si>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</si>
  <si>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</si>
  <si>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</si>
  <si>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</si>
  <si>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</si>
  <si>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З/ЗЕ</t>
  </si>
  <si>
    <t>Наименование подгруппы</t>
  </si>
  <si>
    <t>Шины дя автоспецтехники</t>
  </si>
  <si>
    <t>Наименование группы</t>
  </si>
  <si>
    <t>Автоспецтехника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</si>
  <si>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</si>
  <si>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</si>
  <si>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</si>
  <si>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</si>
  <si>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</si>
  <si>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</si>
  <si>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</si>
  <si>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</si>
  <si>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</si>
  <si>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</si>
  <si>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</si>
  <si>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</si>
  <si>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</si>
  <si>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</si>
  <si>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</si>
  <si>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</si>
  <si>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</si>
  <si>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</si>
  <si>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</si>
  <si>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</si>
  <si>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</si>
  <si>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</si>
  <si>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</si>
  <si>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</si>
  <si>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</si>
  <si>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</si>
  <si>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</si>
  <si>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</si>
  <si>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</si>
  <si>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</si>
  <si>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</si>
  <si>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</si>
  <si>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</si>
  <si>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</si>
  <si>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</si>
  <si>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</si>
  <si>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</si>
  <si>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</si>
  <si>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</si>
  <si>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</si>
  <si>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</si>
  <si>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</si>
  <si>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</si>
  <si>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</si>
  <si>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</si>
  <si>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</si>
  <si>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</si>
  <si>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</si>
  <si>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</si>
  <si>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</si>
  <si>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</si>
  <si>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</si>
  <si>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ЗЕ000020</t>
  </si>
  <si>
    <t>Шина 185/75R16C 104/102R</t>
  </si>
  <si>
    <t>шт</t>
  </si>
  <si>
    <t>ЗЕ000028</t>
  </si>
  <si>
    <t>Шина 235/75R17,5 TL 143/141J</t>
  </si>
  <si>
    <t>ЗЕ000054</t>
  </si>
  <si>
    <t>Шина У-2 8,25/20 125/122J</t>
  </si>
  <si>
    <t>ЗЕ000075</t>
  </si>
  <si>
    <t>Шина всесезонная 245/70 R19,5</t>
  </si>
  <si>
    <t>ЗЕ000081</t>
  </si>
  <si>
    <t>Шина 9.00Р20 И-Н142Б 12нс</t>
  </si>
  <si>
    <t>ЗЕ000082</t>
  </si>
  <si>
    <t>Шина универсальная МАЗ 300х508 КАМА-310 НК</t>
  </si>
  <si>
    <t>ЗЕ000100</t>
  </si>
  <si>
    <t>Шина на погрузчик ТО-18 20.5-25 Ф-92А</t>
  </si>
  <si>
    <t>ЗЕ000104</t>
  </si>
  <si>
    <t>Шина 12,00х20 (320x508) М-93 129F</t>
  </si>
  <si>
    <t>ЗЕ000109</t>
  </si>
  <si>
    <t>Шина 225/75R16 К-153</t>
  </si>
  <si>
    <t>ЗЕ000118</t>
  </si>
  <si>
    <t>Шина 440/80-24 (16,9-24) 168A8 22 н.с</t>
  </si>
  <si>
    <t>ЗЕ000127</t>
  </si>
  <si>
    <t>Автошина BEL-298 11R22.5</t>
  </si>
  <si>
    <t>ЗЕ000142</t>
  </si>
  <si>
    <t>Шина КАМАЗ,ЗИЛ 280х508 ИН-281</t>
  </si>
  <si>
    <t>ЗЕ000143</t>
  </si>
  <si>
    <t>Шина 425/85R21 КАМА-1260 14 нс</t>
  </si>
  <si>
    <t>ЗЕ000145</t>
  </si>
  <si>
    <t>Шина универсальная КамАЗ(Н.Камск) 280х508 КАМА-310 НК</t>
  </si>
  <si>
    <t>ЗЕ000170</t>
  </si>
  <si>
    <t>Шина 315/80 R22,5 156/150L</t>
  </si>
  <si>
    <t>ЗЕ000172</t>
  </si>
  <si>
    <t>Шина 185/65 R14 шип</t>
  </si>
  <si>
    <t>ЗЕ000173</t>
  </si>
  <si>
    <t>Шина 185/65 R15 шип</t>
  </si>
  <si>
    <t>ЗЕ000175</t>
  </si>
  <si>
    <t>Шина 185/75 R16C шип</t>
  </si>
  <si>
    <t>ЗЕ000192</t>
  </si>
  <si>
    <t>Автошина 215/90-15 Я-245 без камеры</t>
  </si>
  <si>
    <t>ЗЖ002265</t>
  </si>
  <si>
    <t>Камера КамАЗ 280х508</t>
  </si>
  <si>
    <t>ЗЖ002287</t>
  </si>
  <si>
    <t>Лента ободная (к шине320/300/280х508) 7,7-20(лента)</t>
  </si>
  <si>
    <t>ЗЖ002790</t>
  </si>
  <si>
    <t>Автокамера 260х508</t>
  </si>
  <si>
    <t>ЗЖ005971</t>
  </si>
  <si>
    <t>Лента ободная (220/240/260х508)6,7-20</t>
  </si>
  <si>
    <t>ЗЗ002626</t>
  </si>
  <si>
    <t>Диск 5,5х14/4х98 D58,6 ET35 серебро</t>
  </si>
  <si>
    <t>ЗЗ002627</t>
  </si>
  <si>
    <t>Диск 6,0х15/4х100 D60,1 ET50 серебро</t>
  </si>
  <si>
    <t>ЗЗ002628</t>
  </si>
  <si>
    <t>Диск 7,0Jx17 ET51 5x114,3</t>
  </si>
  <si>
    <t>ЗЗ002629</t>
  </si>
  <si>
    <t>Диск 5,5Jx16H2 ET106 6x170</t>
  </si>
  <si>
    <t>ЗЖ007774</t>
  </si>
  <si>
    <t>Камера колеса (175*16) ГАЗ-3302</t>
  </si>
  <si>
    <t>ЗЕ000085</t>
  </si>
  <si>
    <t>Шина 16,9*28 «клюшка»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</si>
  <si>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</si>
  <si>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</si>
  <si>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</si>
  <si>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</si>
  <si>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</si>
  <si>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</si>
  <si>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Терехов Максим Адександрович  Инженер по подготовке производства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</si>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</sst>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4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3" fillId="0" borderId="0" applyBorder="0" applyProtection="0"/>
  </cellStyleXfs>
  <cellXfs count="60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2" fontId="0" fillId="0" borderId="5" xfId="0" applyNumberFormat="1" applyBorder="1"/>
    <xf numFmtId="167" fontId="1" fillId="4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315996</xdr:colOff>
      <xdr:row>11</xdr:row>
      <xdr:rowOff>132840</xdr:rowOff>
    </xdr:from>
    <xdr:to>
      <xdr:col>29</xdr:col>
      <xdr:colOff>890196</xdr:colOff>
      <xdr:row>11</xdr:row>
      <xdr:rowOff>345339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2723149" y="2230581"/>
          <a:ext cx="1461706" cy="21249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267840</xdr:colOff>
      <xdr:row>17</xdr:row>
      <xdr:rowOff>94320</xdr:rowOff>
    </xdr:from>
    <xdr:to>
      <xdr:col>28</xdr:col>
      <xdr:colOff>416520</xdr:colOff>
      <xdr:row>19</xdr:row>
      <xdr:rowOff>157320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254360" y="3820320"/>
          <a:ext cx="148680" cy="435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71280</xdr:colOff>
      <xdr:row>47</xdr:row>
      <xdr:rowOff>110160</xdr:rowOff>
    </xdr:from>
    <xdr:to>
      <xdr:col>28</xdr:col>
      <xdr:colOff>884700</xdr:colOff>
      <xdr:row>47</xdr:row>
      <xdr:rowOff>110520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800" y="939384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40</xdr:row>
      <xdr:rowOff>109440</xdr:rowOff>
    </xdr:from>
    <xdr:to>
      <xdr:col>28</xdr:col>
      <xdr:colOff>884700</xdr:colOff>
      <xdr:row>40</xdr:row>
      <xdr:rowOff>109800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440" y="8114760"/>
          <a:ext cx="8366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41</xdr:row>
      <xdr:rowOff>110160</xdr:rowOff>
    </xdr:from>
    <xdr:to>
      <xdr:col>28</xdr:col>
      <xdr:colOff>884700</xdr:colOff>
      <xdr:row>41</xdr:row>
      <xdr:rowOff>110520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440" y="8301600"/>
          <a:ext cx="8366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39</xdr:row>
      <xdr:rowOff>110520</xdr:rowOff>
    </xdr:from>
    <xdr:to>
      <xdr:col>28</xdr:col>
      <xdr:colOff>884700</xdr:colOff>
      <xdr:row>39</xdr:row>
      <xdr:rowOff>110880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440" y="7929720"/>
          <a:ext cx="8366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335280</xdr:colOff>
      <xdr:row>40</xdr:row>
      <xdr:rowOff>45720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67"/>
  <sheetViews>
    <sheetView tabSelected="1" view="pageBreakPreview" zoomScale="85" zoomScaleNormal="70" zoomScalePageLayoutView="8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9" sqref="D9:AC9"/>
    </sheetView>
  </sheetViews>
  <sheetFormatPr defaultRowHeight="13.2" x14ac:dyDescent="0.25"/>
  <cols>
    <col min="1" max="1" width="4.44140625" style="15" customWidth="1"/>
    <col min="2" max="2" width="12.6640625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hidden="1" customWidth="1"/>
    <col min="9" max="9" width="13.109375" style="15" hidden="1" customWidth="1"/>
    <col min="10" max="10" width="14.4414062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5" width="8.88671875" style="15" customWidth="1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5.6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2.7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2.75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2.75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2.75" customHeight="1" x14ac:dyDescent="0.25">
      <c r="C10" s="20" t="s">
        <v>12</v>
      </c>
      <c r="D10" s="13" t="s">
        <v>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5.5" customHeight="1" x14ac:dyDescent="0.25">
      <c r="C11" s="20" t="s">
        <v>13</v>
      </c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8.25" customHeight="1" x14ac:dyDescent="0.25">
      <c r="C12" s="20" t="s">
        <v>15</v>
      </c>
      <c r="D12" s="13" t="s">
        <v>16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4" spans="1:30" ht="12.75" customHeight="1" x14ac:dyDescent="0.25">
      <c r="A14" s="11" t="s">
        <v>17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22</v>
      </c>
      <c r="G14" s="11"/>
      <c r="H14" s="11"/>
      <c r="I14" s="11"/>
      <c r="J14" s="10" t="s">
        <v>23</v>
      </c>
      <c r="K14" s="11" t="s">
        <v>24</v>
      </c>
      <c r="L14" s="9" t="s">
        <v>25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26</v>
      </c>
      <c r="AB14" s="7" t="s">
        <v>27</v>
      </c>
      <c r="AC14" s="11" t="s">
        <v>28</v>
      </c>
      <c r="AD14" s="6" t="s">
        <v>29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30</v>
      </c>
      <c r="G15" s="11" t="s">
        <v>31</v>
      </c>
      <c r="H15" s="11" t="s">
        <v>32</v>
      </c>
      <c r="I15" s="11" t="s">
        <v>33</v>
      </c>
      <c r="J15" s="10"/>
      <c r="K15" s="10"/>
      <c r="L15" s="5" t="s">
        <v>34</v>
      </c>
      <c r="M15" s="5"/>
      <c r="N15" s="5"/>
      <c r="O15" s="5"/>
      <c r="P15" s="5"/>
      <c r="Q15" s="5" t="s">
        <v>35</v>
      </c>
      <c r="R15" s="5"/>
      <c r="S15" s="5"/>
      <c r="T15" s="5"/>
      <c r="U15" s="5"/>
      <c r="V15" s="11" t="s">
        <v>36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37</v>
      </c>
      <c r="P16" s="21" t="s">
        <v>38</v>
      </c>
      <c r="Q16" s="21" t="s">
        <v>39</v>
      </c>
      <c r="R16" s="21" t="s">
        <v>40</v>
      </c>
      <c r="S16" s="21" t="s">
        <v>41</v>
      </c>
      <c r="T16" s="21" t="s">
        <v>42</v>
      </c>
      <c r="U16" s="21" t="s">
        <v>43</v>
      </c>
      <c r="V16" s="21" t="s">
        <v>44</v>
      </c>
      <c r="W16" s="21" t="s">
        <v>45</v>
      </c>
      <c r="X16" s="21" t="s">
        <v>46</v>
      </c>
      <c r="Y16" s="21" t="s">
        <v>47</v>
      </c>
      <c r="Z16" s="21" t="s">
        <v>48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49</v>
      </c>
      <c r="M17" s="22" t="s">
        <v>50</v>
      </c>
      <c r="N17" s="22" t="s">
        <v>51</v>
      </c>
      <c r="O17" s="22" t="s">
        <v>52</v>
      </c>
      <c r="P17" s="22" t="s">
        <v>53</v>
      </c>
      <c r="Q17" s="22" t="s">
        <v>54</v>
      </c>
      <c r="R17" s="22" t="s">
        <v>55</v>
      </c>
      <c r="S17" s="22" t="s">
        <v>56</v>
      </c>
      <c r="T17" s="22" t="s">
        <v>57</v>
      </c>
      <c r="U17" s="22" t="s">
        <v>58</v>
      </c>
      <c r="V17" s="22" t="s">
        <v>59</v>
      </c>
      <c r="W17" s="22" t="s">
        <v>60</v>
      </c>
      <c r="X17" s="22" t="s">
        <v>61</v>
      </c>
      <c r="Y17" s="22" t="s">
        <v>62</v>
      </c>
      <c r="Z17" s="22" t="s">
        <v>63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64</v>
      </c>
      <c r="C18" s="28" t="s">
        <v>65</v>
      </c>
      <c r="D18" s="29" t="s">
        <v>66</v>
      </c>
      <c r="E18" s="30">
        <v>1</v>
      </c>
      <c r="F18" s="31"/>
      <c r="G18" s="30"/>
      <c r="H18" s="32"/>
      <c r="I18" s="32"/>
      <c r="J18" s="33">
        <v>1.0379</v>
      </c>
      <c r="K18" s="30" t="str">
        <f t="shared" ref="K18:K43" si="0">IF(SUM(F18)=0,"",F18*J18)</f>
        <v/>
      </c>
      <c r="L18" s="34">
        <v>4583.3333333333303</v>
      </c>
      <c r="M18" s="34">
        <v>5156.25</v>
      </c>
      <c r="N18" s="34">
        <v>4876.6666666666697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6">
        <f t="shared" ref="AA18:AA46" si="1">COUNTIF(K18:Z18,"&gt;0")</f>
        <v>3</v>
      </c>
      <c r="AB18" s="37">
        <f t="shared" ref="AB18:AB46" si="2">CEILING(SUM(K18:Z18)/COUNTIF(K18:Z18,"&gt;0"),0.01)</f>
        <v>4872.09</v>
      </c>
      <c r="AC18" s="37">
        <f t="shared" ref="AC18:AC46" si="3">AB18*E18</f>
        <v>4872.09</v>
      </c>
      <c r="AD18" s="38">
        <f t="shared" ref="AD18:AD46" si="4">STDEV(K18:Z18)/AB18*100</f>
        <v>5.8801424442787704</v>
      </c>
    </row>
    <row r="19" spans="1:30" x14ac:dyDescent="0.25">
      <c r="A19" s="27">
        <v>2</v>
      </c>
      <c r="B19" s="28" t="s">
        <v>67</v>
      </c>
      <c r="C19" s="28" t="s">
        <v>68</v>
      </c>
      <c r="D19" s="29" t="s">
        <v>66</v>
      </c>
      <c r="E19" s="30">
        <v>1</v>
      </c>
      <c r="F19" s="31"/>
      <c r="G19" s="30"/>
      <c r="H19" s="32"/>
      <c r="I19" s="32"/>
      <c r="J19" s="33">
        <v>1.0379</v>
      </c>
      <c r="K19" s="30" t="str">
        <f t="shared" si="0"/>
        <v/>
      </c>
      <c r="L19" s="34">
        <v>13833.333333333299</v>
      </c>
      <c r="M19" s="34">
        <v>15562.5</v>
      </c>
      <c r="N19" s="34">
        <v>14718.666666666701</v>
      </c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>
        <f t="shared" si="1"/>
        <v>3</v>
      </c>
      <c r="AB19" s="37">
        <f t="shared" si="2"/>
        <v>14704.84</v>
      </c>
      <c r="AC19" s="37">
        <f t="shared" si="3"/>
        <v>14704.84</v>
      </c>
      <c r="AD19" s="38">
        <f t="shared" si="4"/>
        <v>5.8801478244559817</v>
      </c>
    </row>
    <row r="20" spans="1:30" x14ac:dyDescent="0.25">
      <c r="A20" s="27">
        <v>3</v>
      </c>
      <c r="B20" s="28" t="s">
        <v>69</v>
      </c>
      <c r="C20" s="28" t="s">
        <v>70</v>
      </c>
      <c r="D20" s="29" t="s">
        <v>66</v>
      </c>
      <c r="E20" s="30">
        <v>1</v>
      </c>
      <c r="F20" s="31"/>
      <c r="G20" s="30"/>
      <c r="H20" s="32"/>
      <c r="I20" s="32"/>
      <c r="J20" s="33">
        <v>1.0379</v>
      </c>
      <c r="K20" s="30" t="str">
        <f t="shared" si="0"/>
        <v/>
      </c>
      <c r="L20" s="34">
        <v>13550</v>
      </c>
      <c r="M20" s="34">
        <v>15243.75</v>
      </c>
      <c r="N20" s="34">
        <v>14417.2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>
        <f t="shared" si="1"/>
        <v>3</v>
      </c>
      <c r="AB20" s="37">
        <f t="shared" si="2"/>
        <v>14403.65</v>
      </c>
      <c r="AC20" s="37">
        <f t="shared" si="3"/>
        <v>14403.65</v>
      </c>
      <c r="AD20" s="38">
        <f t="shared" si="4"/>
        <v>5.880150490313043</v>
      </c>
    </row>
    <row r="21" spans="1:30" x14ac:dyDescent="0.25">
      <c r="A21" s="27">
        <v>4</v>
      </c>
      <c r="B21" s="28" t="s">
        <v>71</v>
      </c>
      <c r="C21" s="28" t="s">
        <v>72</v>
      </c>
      <c r="D21" s="29" t="s">
        <v>66</v>
      </c>
      <c r="E21" s="30">
        <v>1</v>
      </c>
      <c r="F21" s="31"/>
      <c r="G21" s="30"/>
      <c r="H21" s="32"/>
      <c r="I21" s="32"/>
      <c r="J21" s="33">
        <v>1.0379</v>
      </c>
      <c r="K21" s="30" t="str">
        <f t="shared" si="0"/>
        <v/>
      </c>
      <c r="L21" s="34">
        <v>14791.666666666701</v>
      </c>
      <c r="M21" s="34">
        <v>16640.625</v>
      </c>
      <c r="N21" s="34">
        <v>15738.333333333299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>
        <f t="shared" si="1"/>
        <v>3</v>
      </c>
      <c r="AB21" s="37">
        <f t="shared" si="2"/>
        <v>15723.550000000001</v>
      </c>
      <c r="AC21" s="37">
        <f t="shared" si="3"/>
        <v>15723.550000000001</v>
      </c>
      <c r="AD21" s="38">
        <f t="shared" si="4"/>
        <v>5.8801473738885823</v>
      </c>
    </row>
    <row r="22" spans="1:30" x14ac:dyDescent="0.25">
      <c r="A22" s="27">
        <v>5</v>
      </c>
      <c r="B22" s="28" t="s">
        <v>73</v>
      </c>
      <c r="C22" s="28" t="s">
        <v>74</v>
      </c>
      <c r="D22" s="29" t="s">
        <v>66</v>
      </c>
      <c r="E22" s="30">
        <v>1</v>
      </c>
      <c r="F22" s="31"/>
      <c r="G22" s="30"/>
      <c r="H22" s="32"/>
      <c r="I22" s="32"/>
      <c r="J22" s="33">
        <v>1.0379</v>
      </c>
      <c r="K22" s="30" t="str">
        <f t="shared" si="0"/>
        <v/>
      </c>
      <c r="L22" s="34">
        <v>14041.666666666701</v>
      </c>
      <c r="M22" s="34">
        <v>15796.875</v>
      </c>
      <c r="N22" s="34">
        <v>14940.333333333299</v>
      </c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6">
        <f t="shared" si="1"/>
        <v>3</v>
      </c>
      <c r="AB22" s="37">
        <f t="shared" si="2"/>
        <v>14926.300000000001</v>
      </c>
      <c r="AC22" s="37">
        <f t="shared" si="3"/>
        <v>14926.300000000001</v>
      </c>
      <c r="AD22" s="38">
        <f t="shared" si="4"/>
        <v>5.8801472074327688</v>
      </c>
    </row>
    <row r="23" spans="1:30" x14ac:dyDescent="0.25">
      <c r="A23" s="27">
        <v>6</v>
      </c>
      <c r="B23" s="28" t="s">
        <v>75</v>
      </c>
      <c r="C23" s="28" t="s">
        <v>76</v>
      </c>
      <c r="D23" s="29" t="s">
        <v>66</v>
      </c>
      <c r="E23" s="30">
        <v>1</v>
      </c>
      <c r="F23" s="31"/>
      <c r="G23" s="30"/>
      <c r="H23" s="32"/>
      <c r="I23" s="32"/>
      <c r="J23" s="33">
        <v>1.0379</v>
      </c>
      <c r="K23" s="30" t="str">
        <f t="shared" si="0"/>
        <v/>
      </c>
      <c r="L23" s="34">
        <v>20166.666666666701</v>
      </c>
      <c r="M23" s="34">
        <v>22687.5</v>
      </c>
      <c r="N23" s="34">
        <v>21457.333333333299</v>
      </c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6">
        <f t="shared" si="1"/>
        <v>3</v>
      </c>
      <c r="AB23" s="37">
        <f t="shared" si="2"/>
        <v>21437.170000000002</v>
      </c>
      <c r="AC23" s="37">
        <f t="shared" si="3"/>
        <v>21437.170000000002</v>
      </c>
      <c r="AD23" s="38">
        <f t="shared" si="4"/>
        <v>5.8801495759897726</v>
      </c>
    </row>
    <row r="24" spans="1:30" x14ac:dyDescent="0.25">
      <c r="A24" s="27">
        <v>7</v>
      </c>
      <c r="B24" s="28" t="s">
        <v>77</v>
      </c>
      <c r="C24" s="28" t="s">
        <v>78</v>
      </c>
      <c r="D24" s="29" t="s">
        <v>66</v>
      </c>
      <c r="E24" s="30">
        <v>1</v>
      </c>
      <c r="F24" s="31"/>
      <c r="G24" s="30"/>
      <c r="H24" s="32"/>
      <c r="I24" s="32"/>
      <c r="J24" s="33">
        <v>1.0379</v>
      </c>
      <c r="K24" s="30" t="str">
        <f t="shared" si="0"/>
        <v/>
      </c>
      <c r="L24" s="34">
        <v>105000</v>
      </c>
      <c r="M24" s="34">
        <v>118125</v>
      </c>
      <c r="N24" s="34">
        <v>111720</v>
      </c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>
        <f t="shared" si="1"/>
        <v>3</v>
      </c>
      <c r="AB24" s="37">
        <f t="shared" si="2"/>
        <v>111615</v>
      </c>
      <c r="AC24" s="37">
        <f t="shared" si="3"/>
        <v>111615</v>
      </c>
      <c r="AD24" s="38">
        <f t="shared" si="4"/>
        <v>5.880150490313043</v>
      </c>
    </row>
    <row r="25" spans="1:30" x14ac:dyDescent="0.25">
      <c r="A25" s="27">
        <v>8</v>
      </c>
      <c r="B25" s="28" t="s">
        <v>79</v>
      </c>
      <c r="C25" s="28" t="s">
        <v>80</v>
      </c>
      <c r="D25" s="29" t="s">
        <v>66</v>
      </c>
      <c r="E25" s="30">
        <v>1</v>
      </c>
      <c r="F25" s="31"/>
      <c r="G25" s="30"/>
      <c r="H25" s="32"/>
      <c r="I25" s="32"/>
      <c r="J25" s="33">
        <v>1.0379</v>
      </c>
      <c r="K25" s="30" t="str">
        <f t="shared" si="0"/>
        <v/>
      </c>
      <c r="L25" s="34">
        <v>24250</v>
      </c>
      <c r="M25" s="34">
        <v>27281.25</v>
      </c>
      <c r="N25" s="34">
        <v>25802</v>
      </c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>
        <f t="shared" si="1"/>
        <v>3</v>
      </c>
      <c r="AB25" s="37">
        <f t="shared" si="2"/>
        <v>25777.75</v>
      </c>
      <c r="AC25" s="37">
        <f t="shared" si="3"/>
        <v>25777.75</v>
      </c>
      <c r="AD25" s="38">
        <f t="shared" si="4"/>
        <v>5.880150490313043</v>
      </c>
    </row>
    <row r="26" spans="1:30" x14ac:dyDescent="0.25">
      <c r="A26" s="27">
        <v>9</v>
      </c>
      <c r="B26" s="28" t="s">
        <v>81</v>
      </c>
      <c r="C26" s="28" t="s">
        <v>82</v>
      </c>
      <c r="D26" s="29" t="s">
        <v>66</v>
      </c>
      <c r="E26" s="30">
        <v>1</v>
      </c>
      <c r="F26" s="31"/>
      <c r="G26" s="30"/>
      <c r="H26" s="32"/>
      <c r="I26" s="32"/>
      <c r="J26" s="33">
        <v>1.0379</v>
      </c>
      <c r="K26" s="30" t="str">
        <f t="shared" si="0"/>
        <v/>
      </c>
      <c r="L26" s="34">
        <v>5333.3333333333303</v>
      </c>
      <c r="M26" s="34">
        <v>6000</v>
      </c>
      <c r="N26" s="34">
        <v>5674.6666666666697</v>
      </c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6">
        <f t="shared" si="1"/>
        <v>3</v>
      </c>
      <c r="AB26" s="37">
        <f t="shared" si="2"/>
        <v>5669.34</v>
      </c>
      <c r="AC26" s="37">
        <f t="shared" si="3"/>
        <v>5669.34</v>
      </c>
      <c r="AD26" s="38">
        <f t="shared" si="4"/>
        <v>5.8801435757510099</v>
      </c>
    </row>
    <row r="27" spans="1:30" x14ac:dyDescent="0.25">
      <c r="A27" s="27">
        <v>10</v>
      </c>
      <c r="B27" s="28" t="s">
        <v>83</v>
      </c>
      <c r="C27" s="28" t="s">
        <v>84</v>
      </c>
      <c r="D27" s="29" t="s">
        <v>66</v>
      </c>
      <c r="E27" s="30">
        <v>1</v>
      </c>
      <c r="F27" s="31"/>
      <c r="G27" s="30"/>
      <c r="H27" s="32"/>
      <c r="I27" s="32"/>
      <c r="J27" s="33">
        <v>1.0379</v>
      </c>
      <c r="K27" s="30" t="str">
        <f t="shared" si="0"/>
        <v/>
      </c>
      <c r="L27" s="34">
        <v>100833.33333333299</v>
      </c>
      <c r="M27" s="34">
        <v>113437.5</v>
      </c>
      <c r="N27" s="34">
        <v>107286.66666666701</v>
      </c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6">
        <f t="shared" si="1"/>
        <v>3</v>
      </c>
      <c r="AB27" s="37">
        <f t="shared" si="2"/>
        <v>107185.84</v>
      </c>
      <c r="AC27" s="37">
        <f t="shared" si="3"/>
        <v>107185.84</v>
      </c>
      <c r="AD27" s="38">
        <f t="shared" si="4"/>
        <v>5.8801501245838956</v>
      </c>
    </row>
    <row r="28" spans="1:30" x14ac:dyDescent="0.25">
      <c r="A28" s="27">
        <v>11</v>
      </c>
      <c r="B28" s="28" t="s">
        <v>85</v>
      </c>
      <c r="C28" s="28" t="s">
        <v>86</v>
      </c>
      <c r="D28" s="29" t="s">
        <v>66</v>
      </c>
      <c r="E28" s="30">
        <v>1</v>
      </c>
      <c r="F28" s="31"/>
      <c r="G28" s="30"/>
      <c r="H28" s="32"/>
      <c r="I28" s="32"/>
      <c r="J28" s="33">
        <v>1.0379</v>
      </c>
      <c r="K28" s="30" t="str">
        <f t="shared" si="0"/>
        <v/>
      </c>
      <c r="L28" s="34">
        <v>26083.333333333299</v>
      </c>
      <c r="M28" s="34">
        <v>29343.75</v>
      </c>
      <c r="N28" s="34">
        <v>27752.666666666701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6">
        <f t="shared" si="1"/>
        <v>3</v>
      </c>
      <c r="AB28" s="37">
        <f t="shared" si="2"/>
        <v>27726.59</v>
      </c>
      <c r="AC28" s="37">
        <f t="shared" si="3"/>
        <v>27726.59</v>
      </c>
      <c r="AD28" s="38">
        <f t="shared" si="4"/>
        <v>5.8801490764716178</v>
      </c>
    </row>
    <row r="29" spans="1:30" x14ac:dyDescent="0.25">
      <c r="A29" s="27">
        <v>12</v>
      </c>
      <c r="B29" s="28" t="s">
        <v>87</v>
      </c>
      <c r="C29" s="28" t="s">
        <v>88</v>
      </c>
      <c r="D29" s="29" t="s">
        <v>66</v>
      </c>
      <c r="E29" s="30">
        <v>1</v>
      </c>
      <c r="F29" s="31"/>
      <c r="G29" s="30"/>
      <c r="H29" s="32"/>
      <c r="I29" s="32"/>
      <c r="J29" s="33">
        <v>1.0379</v>
      </c>
      <c r="K29" s="30" t="str">
        <f t="shared" si="0"/>
        <v/>
      </c>
      <c r="L29" s="34">
        <v>19491.666666666701</v>
      </c>
      <c r="M29" s="34">
        <v>21928.125</v>
      </c>
      <c r="N29" s="34">
        <v>20739.133333333299</v>
      </c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6">
        <f t="shared" si="1"/>
        <v>3</v>
      </c>
      <c r="AB29" s="37">
        <f t="shared" si="2"/>
        <v>20719.650000000001</v>
      </c>
      <c r="AC29" s="37">
        <f t="shared" si="3"/>
        <v>20719.650000000001</v>
      </c>
      <c r="AD29" s="38">
        <f t="shared" si="4"/>
        <v>5.8801481253476195</v>
      </c>
    </row>
    <row r="30" spans="1:30" x14ac:dyDescent="0.25">
      <c r="A30" s="27">
        <v>13</v>
      </c>
      <c r="B30" s="28" t="s">
        <v>89</v>
      </c>
      <c r="C30" s="28" t="s">
        <v>90</v>
      </c>
      <c r="D30" s="29" t="s">
        <v>66</v>
      </c>
      <c r="E30" s="30">
        <v>1</v>
      </c>
      <c r="F30" s="31"/>
      <c r="G30" s="30"/>
      <c r="H30" s="32"/>
      <c r="I30" s="32"/>
      <c r="J30" s="33">
        <v>1.0379</v>
      </c>
      <c r="K30" s="30" t="str">
        <f t="shared" si="0"/>
        <v/>
      </c>
      <c r="L30" s="34">
        <v>50375</v>
      </c>
      <c r="M30" s="34">
        <v>56671.875</v>
      </c>
      <c r="N30" s="34">
        <v>53599</v>
      </c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>
        <f t="shared" si="1"/>
        <v>3</v>
      </c>
      <c r="AB30" s="37">
        <f t="shared" si="2"/>
        <v>53548.630000000005</v>
      </c>
      <c r="AC30" s="37">
        <f t="shared" si="3"/>
        <v>53548.630000000005</v>
      </c>
      <c r="AD30" s="38">
        <f t="shared" si="4"/>
        <v>5.8801499412653371</v>
      </c>
    </row>
    <row r="31" spans="1:30" x14ac:dyDescent="0.25">
      <c r="A31" s="27">
        <v>14</v>
      </c>
      <c r="B31" s="28" t="s">
        <v>91</v>
      </c>
      <c r="C31" s="28" t="s">
        <v>92</v>
      </c>
      <c r="D31" s="29" t="s">
        <v>66</v>
      </c>
      <c r="E31" s="30">
        <v>1</v>
      </c>
      <c r="F31" s="31"/>
      <c r="G31" s="30"/>
      <c r="H31" s="32"/>
      <c r="I31" s="32"/>
      <c r="J31" s="33">
        <v>1.0379</v>
      </c>
      <c r="K31" s="30" t="str">
        <f t="shared" si="0"/>
        <v/>
      </c>
      <c r="L31" s="34">
        <v>20095.833333333299</v>
      </c>
      <c r="M31" s="34">
        <v>22607.8125</v>
      </c>
      <c r="N31" s="34">
        <v>21381.9666666667</v>
      </c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>
        <f t="shared" si="1"/>
        <v>3</v>
      </c>
      <c r="AB31" s="37">
        <f t="shared" si="2"/>
        <v>21361.88</v>
      </c>
      <c r="AC31" s="37">
        <f t="shared" si="3"/>
        <v>21361.88</v>
      </c>
      <c r="AD31" s="38">
        <f t="shared" si="4"/>
        <v>5.8801479670623849</v>
      </c>
    </row>
    <row r="32" spans="1:30" x14ac:dyDescent="0.25">
      <c r="A32" s="27">
        <v>15</v>
      </c>
      <c r="B32" s="28" t="s">
        <v>93</v>
      </c>
      <c r="C32" s="28" t="s">
        <v>94</v>
      </c>
      <c r="D32" s="29" t="s">
        <v>66</v>
      </c>
      <c r="E32" s="30">
        <v>1</v>
      </c>
      <c r="F32" s="31"/>
      <c r="G32" s="30"/>
      <c r="H32" s="32"/>
      <c r="I32" s="32"/>
      <c r="J32" s="33">
        <v>1.0379</v>
      </c>
      <c r="K32" s="30" t="str">
        <f t="shared" si="0"/>
        <v/>
      </c>
      <c r="L32" s="34">
        <v>29166.666666666701</v>
      </c>
      <c r="M32" s="34">
        <v>32812.5</v>
      </c>
      <c r="N32" s="34">
        <v>31033.333333333299</v>
      </c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>
        <f t="shared" si="1"/>
        <v>3</v>
      </c>
      <c r="AB32" s="37">
        <f t="shared" si="2"/>
        <v>31004.170000000002</v>
      </c>
      <c r="AC32" s="37">
        <f t="shared" si="3"/>
        <v>31004.170000000002</v>
      </c>
      <c r="AD32" s="38">
        <f t="shared" si="4"/>
        <v>5.8801498581237786</v>
      </c>
    </row>
    <row r="33" spans="1:30" x14ac:dyDescent="0.25">
      <c r="A33" s="27">
        <v>16</v>
      </c>
      <c r="B33" s="28" t="s">
        <v>95</v>
      </c>
      <c r="C33" s="28" t="s">
        <v>96</v>
      </c>
      <c r="D33" s="29" t="s">
        <v>66</v>
      </c>
      <c r="E33" s="30">
        <v>1</v>
      </c>
      <c r="F33" s="31"/>
      <c r="G33" s="30"/>
      <c r="H33" s="32"/>
      <c r="I33" s="32"/>
      <c r="J33" s="33">
        <v>1.0379</v>
      </c>
      <c r="K33" s="30" t="str">
        <f t="shared" si="0"/>
        <v/>
      </c>
      <c r="L33" s="34">
        <v>2666.6666666666702</v>
      </c>
      <c r="M33" s="34">
        <v>3000</v>
      </c>
      <c r="N33" s="34">
        <v>2837.3333333333298</v>
      </c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6">
        <f t="shared" si="1"/>
        <v>3</v>
      </c>
      <c r="AB33" s="37">
        <f t="shared" si="2"/>
        <v>2834.67</v>
      </c>
      <c r="AC33" s="37">
        <f t="shared" si="3"/>
        <v>2834.67</v>
      </c>
      <c r="AD33" s="38">
        <f t="shared" si="4"/>
        <v>5.8801435757509202</v>
      </c>
    </row>
    <row r="34" spans="1:30" x14ac:dyDescent="0.25">
      <c r="A34" s="27">
        <v>17</v>
      </c>
      <c r="B34" s="28" t="s">
        <v>97</v>
      </c>
      <c r="C34" s="28" t="s">
        <v>98</v>
      </c>
      <c r="D34" s="29" t="s">
        <v>66</v>
      </c>
      <c r="E34" s="30">
        <v>1</v>
      </c>
      <c r="F34" s="31"/>
      <c r="G34" s="30"/>
      <c r="H34" s="32"/>
      <c r="I34" s="32"/>
      <c r="J34" s="33">
        <v>1.0379</v>
      </c>
      <c r="K34" s="30" t="str">
        <f t="shared" si="0"/>
        <v/>
      </c>
      <c r="L34" s="34">
        <v>3083.3333333333298</v>
      </c>
      <c r="M34" s="34">
        <v>3468.75</v>
      </c>
      <c r="N34" s="34">
        <v>3280.6666666666702</v>
      </c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6">
        <f t="shared" si="1"/>
        <v>3</v>
      </c>
      <c r="AB34" s="37">
        <f t="shared" si="2"/>
        <v>3277.59</v>
      </c>
      <c r="AC34" s="37">
        <f t="shared" si="3"/>
        <v>3277.59</v>
      </c>
      <c r="AD34" s="38">
        <f t="shared" si="4"/>
        <v>5.8801385299997975</v>
      </c>
    </row>
    <row r="35" spans="1:30" x14ac:dyDescent="0.25">
      <c r="A35" s="27">
        <v>18</v>
      </c>
      <c r="B35" s="28" t="s">
        <v>99</v>
      </c>
      <c r="C35" s="28" t="s">
        <v>100</v>
      </c>
      <c r="D35" s="29" t="s">
        <v>66</v>
      </c>
      <c r="E35" s="30">
        <v>1</v>
      </c>
      <c r="F35" s="31"/>
      <c r="G35" s="30"/>
      <c r="H35" s="32"/>
      <c r="I35" s="32"/>
      <c r="J35" s="33">
        <v>1.0379</v>
      </c>
      <c r="K35" s="30" t="str">
        <f t="shared" si="0"/>
        <v/>
      </c>
      <c r="L35" s="34">
        <v>4700</v>
      </c>
      <c r="M35" s="34">
        <v>5287.5</v>
      </c>
      <c r="N35" s="34">
        <v>5000.8</v>
      </c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>
        <f t="shared" si="1"/>
        <v>3</v>
      </c>
      <c r="AB35" s="37">
        <f t="shared" si="2"/>
        <v>4996.1000000000004</v>
      </c>
      <c r="AC35" s="37">
        <f t="shared" si="3"/>
        <v>4996.1000000000004</v>
      </c>
      <c r="AD35" s="38">
        <f t="shared" si="4"/>
        <v>5.8801504903130422</v>
      </c>
    </row>
    <row r="36" spans="1:30" x14ac:dyDescent="0.25">
      <c r="A36" s="27">
        <v>19</v>
      </c>
      <c r="B36" s="28" t="s">
        <v>101</v>
      </c>
      <c r="C36" s="28" t="s">
        <v>102</v>
      </c>
      <c r="D36" s="29" t="s">
        <v>66</v>
      </c>
      <c r="E36" s="30">
        <v>1</v>
      </c>
      <c r="F36" s="31"/>
      <c r="G36" s="30"/>
      <c r="H36" s="32"/>
      <c r="I36" s="32"/>
      <c r="J36" s="33">
        <v>1.0379</v>
      </c>
      <c r="K36" s="30" t="str">
        <f t="shared" si="0"/>
        <v/>
      </c>
      <c r="L36" s="34">
        <v>6616.6666666666697</v>
      </c>
      <c r="M36" s="34">
        <v>7443.75</v>
      </c>
      <c r="N36" s="34">
        <v>7040.1333333333296</v>
      </c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6">
        <f t="shared" si="1"/>
        <v>3</v>
      </c>
      <c r="AB36" s="37">
        <f t="shared" si="2"/>
        <v>7033.52</v>
      </c>
      <c r="AC36" s="37">
        <f t="shared" si="3"/>
        <v>7033.52</v>
      </c>
      <c r="AD36" s="38">
        <f t="shared" si="4"/>
        <v>5.8801477035858012</v>
      </c>
    </row>
    <row r="37" spans="1:30" x14ac:dyDescent="0.25">
      <c r="A37" s="27">
        <v>20</v>
      </c>
      <c r="B37" s="28" t="s">
        <v>103</v>
      </c>
      <c r="C37" s="28" t="s">
        <v>104</v>
      </c>
      <c r="D37" s="29" t="s">
        <v>66</v>
      </c>
      <c r="E37" s="30">
        <v>1</v>
      </c>
      <c r="F37" s="31"/>
      <c r="G37" s="30"/>
      <c r="H37" s="32"/>
      <c r="I37" s="32"/>
      <c r="J37" s="33">
        <v>1.0379</v>
      </c>
      <c r="K37" s="30" t="str">
        <f t="shared" si="0"/>
        <v/>
      </c>
      <c r="L37" s="34">
        <v>1866.6666666666699</v>
      </c>
      <c r="M37" s="34">
        <v>2100</v>
      </c>
      <c r="N37" s="34">
        <v>1986.13333333333</v>
      </c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6">
        <f t="shared" si="1"/>
        <v>3</v>
      </c>
      <c r="AB37" s="37">
        <f t="shared" si="2"/>
        <v>1984.27</v>
      </c>
      <c r="AC37" s="37">
        <f t="shared" si="3"/>
        <v>1984.27</v>
      </c>
      <c r="AD37" s="38">
        <f t="shared" si="4"/>
        <v>5.8801406123721369</v>
      </c>
    </row>
    <row r="38" spans="1:30" x14ac:dyDescent="0.25">
      <c r="A38" s="27">
        <v>21</v>
      </c>
      <c r="B38" s="28" t="s">
        <v>105</v>
      </c>
      <c r="C38" s="28" t="s">
        <v>106</v>
      </c>
      <c r="D38" s="29" t="s">
        <v>66</v>
      </c>
      <c r="E38" s="30">
        <v>1</v>
      </c>
      <c r="F38" s="31"/>
      <c r="G38" s="30"/>
      <c r="H38" s="32"/>
      <c r="I38" s="32"/>
      <c r="J38" s="33">
        <v>1.0379</v>
      </c>
      <c r="K38" s="30" t="str">
        <f t="shared" si="0"/>
        <v/>
      </c>
      <c r="L38" s="34">
        <v>633.33333333333303</v>
      </c>
      <c r="M38" s="34">
        <v>712.5</v>
      </c>
      <c r="N38" s="34">
        <v>673.86666666666702</v>
      </c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6">
        <f t="shared" si="1"/>
        <v>3</v>
      </c>
      <c r="AB38" s="37">
        <f t="shared" si="2"/>
        <v>673.24</v>
      </c>
      <c r="AC38" s="37">
        <f t="shared" si="3"/>
        <v>673.24</v>
      </c>
      <c r="AD38" s="38">
        <f t="shared" si="4"/>
        <v>5.880092262930158</v>
      </c>
    </row>
    <row r="39" spans="1:30" x14ac:dyDescent="0.25">
      <c r="A39" s="27">
        <v>22</v>
      </c>
      <c r="B39" s="28" t="s">
        <v>107</v>
      </c>
      <c r="C39" s="28" t="s">
        <v>108</v>
      </c>
      <c r="D39" s="29" t="s">
        <v>66</v>
      </c>
      <c r="E39" s="30">
        <v>1</v>
      </c>
      <c r="F39" s="31"/>
      <c r="G39" s="30"/>
      <c r="H39" s="32"/>
      <c r="I39" s="32"/>
      <c r="J39" s="33">
        <v>1.0379</v>
      </c>
      <c r="K39" s="30" t="str">
        <f t="shared" si="0"/>
        <v/>
      </c>
      <c r="L39" s="34">
        <v>1416.6666666666699</v>
      </c>
      <c r="M39" s="34">
        <v>1593.75</v>
      </c>
      <c r="N39" s="34">
        <v>1507.3333333333301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6">
        <f t="shared" si="1"/>
        <v>3</v>
      </c>
      <c r="AB39" s="37">
        <f t="shared" si="2"/>
        <v>1505.92</v>
      </c>
      <c r="AC39" s="37">
        <f t="shared" si="3"/>
        <v>1505.92</v>
      </c>
      <c r="AD39" s="38">
        <f t="shared" si="4"/>
        <v>5.8801374746802058</v>
      </c>
    </row>
    <row r="40" spans="1:30" x14ac:dyDescent="0.25">
      <c r="A40" s="27">
        <v>23</v>
      </c>
      <c r="B40" s="28" t="s">
        <v>109</v>
      </c>
      <c r="C40" s="28" t="s">
        <v>110</v>
      </c>
      <c r="D40" s="29" t="s">
        <v>66</v>
      </c>
      <c r="E40" s="30">
        <v>1</v>
      </c>
      <c r="F40" s="31"/>
      <c r="G40" s="30"/>
      <c r="H40" s="32"/>
      <c r="I40" s="32"/>
      <c r="J40" s="33">
        <v>1.0379</v>
      </c>
      <c r="K40" s="30" t="str">
        <f t="shared" si="0"/>
        <v/>
      </c>
      <c r="L40" s="34">
        <v>400</v>
      </c>
      <c r="M40" s="34">
        <v>450</v>
      </c>
      <c r="N40" s="34">
        <v>425.6</v>
      </c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>
        <f t="shared" si="1"/>
        <v>3</v>
      </c>
      <c r="AB40" s="37">
        <f t="shared" si="2"/>
        <v>425.2</v>
      </c>
      <c r="AC40" s="37">
        <f t="shared" si="3"/>
        <v>425.2</v>
      </c>
      <c r="AD40" s="38">
        <f t="shared" si="4"/>
        <v>5.880150490313043</v>
      </c>
    </row>
    <row r="41" spans="1:30" x14ac:dyDescent="0.25">
      <c r="A41" s="27">
        <v>24</v>
      </c>
      <c r="B41" s="28" t="s">
        <v>111</v>
      </c>
      <c r="C41" s="28" t="s">
        <v>112</v>
      </c>
      <c r="D41" s="29" t="s">
        <v>66</v>
      </c>
      <c r="E41" s="30">
        <v>1</v>
      </c>
      <c r="F41" s="31"/>
      <c r="G41" s="30"/>
      <c r="H41" s="32"/>
      <c r="I41" s="32"/>
      <c r="J41" s="33">
        <v>1.0379</v>
      </c>
      <c r="K41" s="30" t="str">
        <f t="shared" si="0"/>
        <v/>
      </c>
      <c r="L41" s="34">
        <v>1141.6666666666699</v>
      </c>
      <c r="M41" s="34">
        <v>1284.375</v>
      </c>
      <c r="N41" s="34">
        <v>1214.7333333333299</v>
      </c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6">
        <f t="shared" si="1"/>
        <v>3</v>
      </c>
      <c r="AB41" s="37">
        <f t="shared" si="2"/>
        <v>1213.6000000000001</v>
      </c>
      <c r="AC41" s="37">
        <f t="shared" si="3"/>
        <v>1213.6000000000001</v>
      </c>
      <c r="AD41" s="38">
        <f t="shared" si="4"/>
        <v>5.880110113537949</v>
      </c>
    </row>
    <row r="42" spans="1:30" x14ac:dyDescent="0.25">
      <c r="A42" s="27">
        <v>25</v>
      </c>
      <c r="B42" s="28" t="s">
        <v>113</v>
      </c>
      <c r="C42" s="28" t="s">
        <v>114</v>
      </c>
      <c r="D42" s="29" t="s">
        <v>66</v>
      </c>
      <c r="E42" s="30">
        <v>1</v>
      </c>
      <c r="F42" s="31"/>
      <c r="G42" s="30"/>
      <c r="H42" s="32"/>
      <c r="I42" s="32"/>
      <c r="J42" s="33">
        <v>1.0379</v>
      </c>
      <c r="K42" s="30" t="str">
        <f t="shared" si="0"/>
        <v/>
      </c>
      <c r="L42" s="34">
        <v>1541.6666666666699</v>
      </c>
      <c r="M42" s="34">
        <v>1734.375</v>
      </c>
      <c r="N42" s="34">
        <v>1640.3333333333301</v>
      </c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6">
        <f t="shared" si="1"/>
        <v>3</v>
      </c>
      <c r="AB42" s="37">
        <f t="shared" si="2"/>
        <v>1638.8</v>
      </c>
      <c r="AC42" s="37">
        <f t="shared" si="3"/>
        <v>1638.8</v>
      </c>
      <c r="AD42" s="38">
        <f t="shared" si="4"/>
        <v>5.880120589620919</v>
      </c>
    </row>
    <row r="43" spans="1:30" x14ac:dyDescent="0.25">
      <c r="A43" s="27">
        <v>26</v>
      </c>
      <c r="B43" s="28" t="s">
        <v>115</v>
      </c>
      <c r="C43" s="28" t="s">
        <v>116</v>
      </c>
      <c r="D43" s="29" t="s">
        <v>66</v>
      </c>
      <c r="E43" s="30">
        <v>1</v>
      </c>
      <c r="F43" s="31"/>
      <c r="G43" s="30"/>
      <c r="H43" s="32"/>
      <c r="I43" s="32"/>
      <c r="J43" s="33">
        <v>1.0379</v>
      </c>
      <c r="K43" s="30" t="str">
        <f t="shared" si="0"/>
        <v/>
      </c>
      <c r="L43" s="34">
        <v>2666.6666666666702</v>
      </c>
      <c r="M43" s="34">
        <v>3000</v>
      </c>
      <c r="N43" s="34">
        <v>2837.3333333333298</v>
      </c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6">
        <f t="shared" si="1"/>
        <v>3</v>
      </c>
      <c r="AB43" s="37">
        <f t="shared" si="2"/>
        <v>2834.67</v>
      </c>
      <c r="AC43" s="37">
        <f t="shared" si="3"/>
        <v>2834.67</v>
      </c>
      <c r="AD43" s="38">
        <f t="shared" si="4"/>
        <v>5.8801435757509202</v>
      </c>
    </row>
    <row r="44" spans="1:30" x14ac:dyDescent="0.25">
      <c r="A44" s="27">
        <v>27</v>
      </c>
      <c r="B44" s="28" t="s">
        <v>117</v>
      </c>
      <c r="C44" s="28" t="s">
        <v>118</v>
      </c>
      <c r="D44" s="29" t="s">
        <v>66</v>
      </c>
      <c r="E44" s="30">
        <v>1</v>
      </c>
      <c r="F44" s="31"/>
      <c r="G44" s="30"/>
      <c r="H44" s="32"/>
      <c r="I44" s="32"/>
      <c r="J44" s="33">
        <v>1.0379</v>
      </c>
      <c r="K44" s="30"/>
      <c r="L44" s="34">
        <v>2950</v>
      </c>
      <c r="M44" s="34">
        <v>3318.75</v>
      </c>
      <c r="N44" s="34">
        <v>3138.8</v>
      </c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6">
        <f t="shared" si="1"/>
        <v>3</v>
      </c>
      <c r="AB44" s="37">
        <f t="shared" si="2"/>
        <v>3135.85</v>
      </c>
      <c r="AC44" s="37">
        <f t="shared" si="3"/>
        <v>3135.85</v>
      </c>
      <c r="AD44" s="38">
        <f t="shared" si="4"/>
        <v>5.880150490313043</v>
      </c>
    </row>
    <row r="45" spans="1:30" x14ac:dyDescent="0.25">
      <c r="A45" s="27">
        <v>28</v>
      </c>
      <c r="B45" s="39" t="s">
        <v>119</v>
      </c>
      <c r="C45" s="40" t="s">
        <v>120</v>
      </c>
      <c r="D45" s="29" t="s">
        <v>66</v>
      </c>
      <c r="E45" s="30">
        <v>1</v>
      </c>
      <c r="F45" s="31"/>
      <c r="G45" s="30"/>
      <c r="H45" s="32"/>
      <c r="I45" s="32"/>
      <c r="J45" s="33">
        <v>1.0379</v>
      </c>
      <c r="K45" s="30"/>
      <c r="L45" s="34">
        <v>541.66666666666697</v>
      </c>
      <c r="M45" s="34">
        <v>609.375</v>
      </c>
      <c r="N45" s="34">
        <v>576.33333333333303</v>
      </c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>
        <f t="shared" si="1"/>
        <v>3</v>
      </c>
      <c r="AB45" s="37">
        <f t="shared" si="2"/>
        <v>575.80000000000007</v>
      </c>
      <c r="AC45" s="37">
        <f t="shared" si="3"/>
        <v>575.80000000000007</v>
      </c>
      <c r="AD45" s="38">
        <f t="shared" si="4"/>
        <v>5.8800653891423211</v>
      </c>
    </row>
    <row r="46" spans="1:30" x14ac:dyDescent="0.25">
      <c r="A46" s="27">
        <v>29</v>
      </c>
      <c r="B46" s="39" t="s">
        <v>121</v>
      </c>
      <c r="C46" s="40" t="s">
        <v>122</v>
      </c>
      <c r="D46" s="29" t="s">
        <v>66</v>
      </c>
      <c r="E46" s="30">
        <v>1</v>
      </c>
      <c r="F46" s="31"/>
      <c r="G46" s="30"/>
      <c r="H46" s="32"/>
      <c r="I46" s="32"/>
      <c r="J46" s="33">
        <v>1.0379</v>
      </c>
      <c r="K46" s="30"/>
      <c r="L46" s="34">
        <v>45833.333333333299</v>
      </c>
      <c r="M46" s="34">
        <v>51562.5</v>
      </c>
      <c r="N46" s="34">
        <v>48766.666666666701</v>
      </c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6">
        <f t="shared" si="1"/>
        <v>3</v>
      </c>
      <c r="AB46" s="37">
        <f t="shared" si="2"/>
        <v>48720.840000000004</v>
      </c>
      <c r="AC46" s="37">
        <f t="shared" si="3"/>
        <v>48720.840000000004</v>
      </c>
      <c r="AD46" s="38">
        <f t="shared" si="4"/>
        <v>5.8801496857086573</v>
      </c>
    </row>
    <row r="47" spans="1:30" ht="12.75" customHeight="1" x14ac:dyDescent="0.25">
      <c r="A47" s="41"/>
      <c r="B47" s="42"/>
      <c r="C47" s="4" t="s">
        <v>123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4"/>
      <c r="AC47" s="44">
        <f>SUM(AC18:AC46)</f>
        <v>571526.52</v>
      </c>
      <c r="AD47" s="45"/>
    </row>
    <row r="48" spans="1:30" x14ac:dyDescent="0.25"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</row>
    <row r="49" spans="3:29" s="48" customFormat="1" hidden="1" x14ac:dyDescent="0.25">
      <c r="C49" s="48" t="s">
        <v>124</v>
      </c>
    </row>
    <row r="50" spans="3:29" s="48" customFormat="1" hidden="1" x14ac:dyDescent="0.25">
      <c r="C50" s="49" t="s">
        <v>125</v>
      </c>
    </row>
    <row r="51" spans="3:29" s="48" customFormat="1" hidden="1" x14ac:dyDescent="0.25">
      <c r="C51" s="49" t="s">
        <v>126</v>
      </c>
    </row>
    <row r="52" spans="3:29" s="48" customFormat="1" hidden="1" x14ac:dyDescent="0.25">
      <c r="C52" s="49" t="s">
        <v>127</v>
      </c>
    </row>
    <row r="53" spans="3:29" x14ac:dyDescent="0.25">
      <c r="L53" s="50"/>
    </row>
    <row r="54" spans="3:29" s="51" customFormat="1" ht="15.6" x14ac:dyDescent="0.3">
      <c r="C54" s="52" t="s">
        <v>128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3:29" s="51" customFormat="1" ht="15.6" x14ac:dyDescent="0.3"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3:29" s="51" customFormat="1" ht="15.6" x14ac:dyDescent="0.3">
      <c r="C56" s="53">
        <v>44956</v>
      </c>
      <c r="D56" s="54"/>
      <c r="E56" s="54"/>
      <c r="F56" s="3" t="s">
        <v>129</v>
      </c>
      <c r="G56" s="3"/>
      <c r="H56" s="3"/>
      <c r="I56" s="3"/>
      <c r="J56" s="3"/>
      <c r="K56" s="55"/>
      <c r="L56" s="3"/>
      <c r="M56" s="3"/>
      <c r="N56" s="3"/>
      <c r="O56" s="56"/>
      <c r="P56" s="56"/>
      <c r="Q56" s="15"/>
      <c r="R56" s="15"/>
      <c r="S56" s="15"/>
      <c r="T56" s="15"/>
      <c r="U56" s="15"/>
      <c r="V56" s="54"/>
      <c r="W56" s="54"/>
      <c r="X56" s="54"/>
      <c r="Y56" s="54"/>
      <c r="Z56" s="54"/>
      <c r="AA56" s="54"/>
      <c r="AB56" s="54"/>
      <c r="AC56" s="57"/>
    </row>
    <row r="57" spans="3:29" s="51" customFormat="1" ht="15.6" x14ac:dyDescent="0.3">
      <c r="C57" s="58" t="s">
        <v>130</v>
      </c>
      <c r="D57" s="54"/>
      <c r="E57" s="54"/>
      <c r="F57" s="2" t="s">
        <v>131</v>
      </c>
      <c r="G57" s="2"/>
      <c r="H57" s="2"/>
      <c r="I57" s="2"/>
      <c r="J57" s="2"/>
      <c r="K57" s="15"/>
      <c r="L57" s="1" t="s">
        <v>132</v>
      </c>
      <c r="M57" s="1"/>
      <c r="N57" s="1"/>
      <c r="O57" s="56"/>
      <c r="P57" s="56"/>
      <c r="Q57" s="15"/>
      <c r="R57" s="15"/>
      <c r="S57" s="15"/>
      <c r="T57" s="15"/>
      <c r="U57" s="15"/>
      <c r="V57" s="54"/>
      <c r="W57" s="54"/>
      <c r="X57" s="54"/>
      <c r="Y57" s="54"/>
      <c r="Z57" s="54"/>
      <c r="AA57" s="54"/>
      <c r="AB57" s="54"/>
    </row>
    <row r="58" spans="3:29" x14ac:dyDescent="0.25">
      <c r="C58" s="59"/>
      <c r="V58" s="55"/>
      <c r="W58" s="55"/>
      <c r="X58" s="55"/>
      <c r="Y58" s="55"/>
      <c r="Z58" s="55"/>
      <c r="AA58" s="55"/>
      <c r="AB58" s="55"/>
    </row>
    <row r="59" spans="3:29" x14ac:dyDescent="0.25">
      <c r="C59" s="52" t="s">
        <v>133</v>
      </c>
      <c r="V59" s="55"/>
      <c r="W59" s="55"/>
      <c r="X59" s="55"/>
      <c r="Y59" s="55"/>
      <c r="Z59" s="55"/>
      <c r="AA59" s="55"/>
      <c r="AB59" s="55"/>
    </row>
    <row r="60" spans="3:29" x14ac:dyDescent="0.25">
      <c r="V60" s="55"/>
      <c r="W60" s="55"/>
      <c r="X60" s="55"/>
      <c r="Y60" s="55"/>
      <c r="Z60" s="55"/>
      <c r="AA60" s="55"/>
      <c r="AB60" s="55"/>
    </row>
    <row r="61" spans="3:29" x14ac:dyDescent="0.25">
      <c r="C61" s="53"/>
      <c r="D61" s="54"/>
      <c r="E61" s="54"/>
      <c r="F61" s="3"/>
      <c r="G61" s="3"/>
      <c r="H61" s="3"/>
      <c r="I61" s="3"/>
      <c r="J61" s="3"/>
      <c r="K61" s="55"/>
      <c r="L61" s="3"/>
      <c r="M61" s="3"/>
      <c r="N61" s="3"/>
      <c r="O61" s="56"/>
      <c r="P61" s="56"/>
      <c r="V61" s="54"/>
      <c r="W61" s="54"/>
      <c r="X61" s="54"/>
      <c r="Y61" s="54"/>
      <c r="Z61" s="54"/>
      <c r="AA61" s="54"/>
      <c r="AB61" s="54"/>
    </row>
    <row r="62" spans="3:29" x14ac:dyDescent="0.25">
      <c r="C62" s="58" t="s">
        <v>130</v>
      </c>
      <c r="D62" s="54"/>
      <c r="E62" s="54"/>
      <c r="F62" s="2" t="s">
        <v>131</v>
      </c>
      <c r="G62" s="2"/>
      <c r="H62" s="2"/>
      <c r="I62" s="2"/>
      <c r="J62" s="2"/>
      <c r="L62" s="1" t="s">
        <v>132</v>
      </c>
      <c r="M62" s="1"/>
      <c r="N62" s="1"/>
      <c r="O62" s="56"/>
      <c r="P62" s="56"/>
      <c r="V62" s="54"/>
      <c r="W62" s="54"/>
      <c r="X62" s="54"/>
      <c r="Y62" s="54"/>
      <c r="Z62" s="54"/>
      <c r="AA62" s="54"/>
      <c r="AB62" s="54"/>
    </row>
    <row r="65" spans="3:30" x14ac:dyDescent="0.25">
      <c r="C65" s="52" t="s">
        <v>134</v>
      </c>
    </row>
    <row r="67" spans="3:30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</sheetData>
  <autoFilter ref="A17:AD47"/>
  <mergeCells count="38">
    <mergeCell ref="F61:J61"/>
    <mergeCell ref="L61:N61"/>
    <mergeCell ref="F62:J62"/>
    <mergeCell ref="L62:N62"/>
    <mergeCell ref="C67:AD67"/>
    <mergeCell ref="C47:M47"/>
    <mergeCell ref="F56:J56"/>
    <mergeCell ref="L56:N56"/>
    <mergeCell ref="F57:J57"/>
    <mergeCell ref="L57:N5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15</cp:revision>
  <cp:lastPrinted>2019-10-25T15:15:52Z</cp:lastPrinted>
  <dcterms:created xsi:type="dcterms:W3CDTF">1996-10-08T23:32:33Z</dcterms:created>
  <dcterms:modified xsi:type="dcterms:W3CDTF">2023-02-06T09:55:12Z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